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0" i="1" l="1"/>
  <c r="H30" i="1"/>
  <c r="M30" i="1"/>
  <c r="G31" i="1"/>
  <c r="H31" i="1"/>
  <c r="M31" i="1"/>
  <c r="G32" i="1"/>
  <c r="H32" i="1"/>
  <c r="M32" i="1"/>
  <c r="G33" i="1"/>
  <c r="H33" i="1"/>
  <c r="M33" i="1"/>
  <c r="G34" i="1"/>
  <c r="H34" i="1"/>
  <c r="M34" i="1"/>
  <c r="G35" i="1"/>
  <c r="H35" i="1"/>
  <c r="M35" i="1"/>
  <c r="G36" i="1"/>
  <c r="H36" i="1"/>
  <c r="M36" i="1"/>
  <c r="G37" i="1"/>
  <c r="H37" i="1"/>
  <c r="M37" i="1"/>
  <c r="G38" i="1"/>
  <c r="H38" i="1"/>
  <c r="M38" i="1"/>
  <c r="G39" i="1"/>
  <c r="H39" i="1"/>
  <c r="M39" i="1"/>
  <c r="G40" i="1"/>
  <c r="H40" i="1"/>
  <c r="M40" i="1"/>
  <c r="G41" i="1"/>
  <c r="H41" i="1"/>
  <c r="M41" i="1"/>
  <c r="G42" i="1"/>
  <c r="H42" i="1"/>
  <c r="M42" i="1"/>
  <c r="G43" i="1"/>
  <c r="H43" i="1"/>
  <c r="M43" i="1"/>
  <c r="G44" i="1"/>
  <c r="H44" i="1"/>
  <c r="M44" i="1"/>
  <c r="G45" i="1"/>
  <c r="H45" i="1"/>
  <c r="M45" i="1"/>
  <c r="G46" i="1"/>
  <c r="H46" i="1"/>
  <c r="M46" i="1"/>
  <c r="G47" i="1"/>
  <c r="H47" i="1"/>
  <c r="M47" i="1"/>
  <c r="G48" i="1"/>
  <c r="H48" i="1"/>
  <c r="M48" i="1"/>
  <c r="G49" i="1"/>
  <c r="H49" i="1"/>
  <c r="M49" i="1"/>
  <c r="G50" i="1"/>
  <c r="H50" i="1"/>
  <c r="M50" i="1"/>
  <c r="G51" i="1"/>
  <c r="H51" i="1"/>
  <c r="M51" i="1"/>
  <c r="G52" i="1"/>
  <c r="H52" i="1"/>
  <c r="M52" i="1"/>
  <c r="G53" i="1"/>
  <c r="H53" i="1"/>
  <c r="M53" i="1"/>
  <c r="M29" i="1"/>
  <c r="G29" i="1"/>
  <c r="H29" i="1"/>
  <c r="M28" i="1"/>
  <c r="G28" i="1"/>
  <c r="H28" i="1"/>
  <c r="M8" i="1"/>
  <c r="G8" i="1"/>
  <c r="H8" i="1"/>
  <c r="G9" i="1"/>
  <c r="H9" i="1"/>
  <c r="M9" i="1"/>
  <c r="M27" i="1"/>
  <c r="G27" i="1"/>
  <c r="H27" i="1"/>
  <c r="M26" i="1"/>
  <c r="G26" i="1"/>
  <c r="H26" i="1"/>
  <c r="M25" i="1"/>
  <c r="G25" i="1"/>
  <c r="H25" i="1"/>
  <c r="M24" i="1"/>
  <c r="G24" i="1"/>
  <c r="H24" i="1"/>
  <c r="M23" i="1"/>
  <c r="G23" i="1"/>
  <c r="H23" i="1"/>
  <c r="M22" i="1"/>
  <c r="G22" i="1"/>
  <c r="H22" i="1"/>
  <c r="M21" i="1"/>
  <c r="G21" i="1"/>
  <c r="H21" i="1"/>
  <c r="M20" i="1"/>
  <c r="G20" i="1"/>
  <c r="H20" i="1"/>
  <c r="M19" i="1"/>
  <c r="G19" i="1"/>
  <c r="H19" i="1"/>
  <c r="M18" i="1"/>
  <c r="G18" i="1"/>
  <c r="H18" i="1"/>
  <c r="M17" i="1"/>
  <c r="G17" i="1"/>
  <c r="H17" i="1"/>
  <c r="M16" i="1"/>
  <c r="G16" i="1"/>
  <c r="H16" i="1"/>
  <c r="M15" i="1"/>
  <c r="G15" i="1"/>
  <c r="H15" i="1"/>
  <c r="M14" i="1"/>
  <c r="G14" i="1"/>
  <c r="H14" i="1"/>
  <c r="M13" i="1"/>
  <c r="G13" i="1"/>
  <c r="H13" i="1"/>
  <c r="M12" i="1"/>
  <c r="G12" i="1"/>
  <c r="H12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<sst xmlns="http://schemas.openxmlformats.org/spreadsheetml/2006/main" count="129" uniqueCount="81">
  <si>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</si>
  <si>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</si>
  <si>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</si>
  <si>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</si>
  <si>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</si>
  <si>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</si>
  <si>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</si>
  <si>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</si>
  <si>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</si>
  <si>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</si>
  <si>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</si>
  <si>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</si>
  <si>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</si>
  <si>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</si>
  <si>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</si>
  <si>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</si>
  <si>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</si>
  <si>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</si>
  <si>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</si>
  <si>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</si>
  <si>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</si>
  <si>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</si>
  <si>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</si>
  <si>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</si>
  <si>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</si>
  <si>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</si>
  <si>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</si>
  <si>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</si>
  <si>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KONČNA SKUPNA CENA ZA SKLOP:</t>
  </si>
  <si>
    <t>Sklop 7: SVEŽE IN SUHO SADJE</t>
  </si>
  <si>
    <t xml:space="preserve">Breskve extra razreda </t>
  </si>
  <si>
    <t xml:space="preserve">Češnje extra razreda </t>
  </si>
  <si>
    <t xml:space="preserve">Marelice extra razreda </t>
  </si>
  <si>
    <t>Nektarine extra razreda</t>
  </si>
  <si>
    <t>Slive extra razreda</t>
  </si>
  <si>
    <t xml:space="preserve">Jagode extra razreda </t>
  </si>
  <si>
    <t xml:space="preserve">Hruške extra razreda </t>
  </si>
  <si>
    <t>Jabolka extra razreda</t>
  </si>
  <si>
    <t>Namizno grozdje belo extra razreda</t>
  </si>
  <si>
    <t>Namizno grozdje črno extra razreda</t>
  </si>
  <si>
    <t xml:space="preserve">Kivi extra razreda </t>
  </si>
  <si>
    <t>Melone razreda I</t>
  </si>
  <si>
    <t>Ananas razreda I</t>
  </si>
  <si>
    <t>Avokado razreda I</t>
  </si>
  <si>
    <t xml:space="preserve">Pomaranče razreda I, brez pešk </t>
  </si>
  <si>
    <t xml:space="preserve">Mandarine razreda I, brez pešk </t>
  </si>
  <si>
    <t xml:space="preserve">Klementine extra razreda </t>
  </si>
  <si>
    <t>Limone extra razreda</t>
  </si>
  <si>
    <t xml:space="preserve">Banane extra razreda </t>
  </si>
  <si>
    <t>Limete razreda I</t>
  </si>
  <si>
    <t>Suhe fige</t>
  </si>
  <si>
    <t>Suhe slive – brez koščic 500 g</t>
  </si>
  <si>
    <t>kom</t>
  </si>
  <si>
    <t>Suhe slive s koščicami</t>
  </si>
  <si>
    <t>Suhe marelice</t>
  </si>
  <si>
    <t>Rozine</t>
  </si>
  <si>
    <t>Orehova jedrca razreda I – rinfuza</t>
  </si>
  <si>
    <t xml:space="preserve">Lešnikova jedrca razreda I </t>
  </si>
  <si>
    <t xml:space="preserve">Mandeljni razred I. – lističi, 100 g </t>
  </si>
  <si>
    <t>Mandeljni razred I. – palčke, 100 g</t>
  </si>
  <si>
    <t xml:space="preserve">Mandeljni razred I. – mleti ,100 g </t>
  </si>
  <si>
    <t>Mešano suho sadje 200 g, sestavljeno iz jabolk, hrušk, marelic in fig….</t>
  </si>
  <si>
    <t xml:space="preserve">Kaki </t>
  </si>
  <si>
    <t>Jabolka iz integrirane pridelave</t>
  </si>
  <si>
    <t>Hruške iz integrirane pridelave</t>
  </si>
  <si>
    <t>Lešniki mleti</t>
  </si>
  <si>
    <t>Orehi mleti</t>
  </si>
  <si>
    <t>Datelnji</t>
  </si>
  <si>
    <t>Suhe hruške</t>
  </si>
  <si>
    <t>Suha jabolka</t>
  </si>
  <si>
    <t>Robide</t>
  </si>
  <si>
    <t>Maline</t>
  </si>
  <si>
    <t>Borovnice</t>
  </si>
  <si>
    <t>Kumquat</t>
  </si>
  <si>
    <t>Pistacija oluščena</t>
  </si>
  <si>
    <t>Mango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</si>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</sst>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165" fontId="9" fillId="3" borderId="3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9" fillId="3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131" workbookViewId="0">
      <selection activeCell="H59" sqref="H59"/>
    </sheetView>
  </sheetViews>
  <sheetFormatPr defaultColWidth="10.875" defaultRowHeight="12" x14ac:dyDescent="0.15"/>
  <cols>
    <col min="1" max="1" width="5.625" style="5" customWidth="1"/>
    <col min="2" max="2" width="28.125" style="10" customWidth="1"/>
    <col min="3" max="3" width="10.875" style="8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30" t="s">
        <v>1</v>
      </c>
      <c r="C1" s="30"/>
      <c r="D1" s="30"/>
      <c r="F1" s="1" t="s">
        <v>77</v>
      </c>
    </row>
    <row r="2" spans="1:15" ht="10.5" x14ac:dyDescent="0.15">
      <c r="B2" s="31" t="s">
        <v>76</v>
      </c>
      <c r="C2" s="31"/>
      <c r="D2" s="31"/>
    </row>
    <row r="3" spans="1:15" ht="10.5" x14ac:dyDescent="0.15">
      <c r="B3" s="30" t="s">
        <v>0</v>
      </c>
      <c r="C3" s="30"/>
      <c r="D3" s="30"/>
    </row>
    <row r="4" spans="1:15" ht="21" customHeight="1" x14ac:dyDescent="0.15">
      <c r="B4" s="31" t="s">
        <v>29</v>
      </c>
      <c r="C4" s="31"/>
      <c r="D4" s="31"/>
    </row>
    <row r="6" spans="1:15" s="2" customFormat="1" ht="42" x14ac:dyDescent="0.25">
      <c r="A6" s="2" t="s">
        <v>2</v>
      </c>
      <c r="B6" s="9" t="s">
        <v>4</v>
      </c>
      <c r="C6" s="7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3" x14ac:dyDescent="0.25">
      <c r="A7" s="22" t="s">
        <v>3</v>
      </c>
      <c r="B7" s="23" t="s">
        <v>5</v>
      </c>
      <c r="C7" s="23" t="s">
        <v>8</v>
      </c>
      <c r="D7" s="22" t="s">
        <v>21</v>
      </c>
      <c r="E7" s="24" t="s">
        <v>10</v>
      </c>
      <c r="F7" s="22" t="s">
        <v>26</v>
      </c>
      <c r="G7" s="6" t="s">
        <v>10</v>
      </c>
      <c r="H7" s="6" t="s">
        <v>10</v>
      </c>
      <c r="I7" s="6" t="s">
        <v>14</v>
      </c>
      <c r="J7" s="6" t="s">
        <v>16</v>
      </c>
      <c r="K7" s="6" t="s">
        <v>24</v>
      </c>
      <c r="L7" s="6" t="s">
        <v>10</v>
      </c>
      <c r="M7" s="6" t="s">
        <v>10</v>
      </c>
      <c r="N7" s="6" t="s">
        <v>25</v>
      </c>
      <c r="O7" s="6" t="s">
        <v>25</v>
      </c>
    </row>
    <row r="8" spans="1:15" s="11" customFormat="1" ht="27.75" customHeight="1" x14ac:dyDescent="0.25">
      <c r="A8" s="11">
        <v>1</v>
      </c>
      <c r="B8" s="25" t="s">
        <v>30</v>
      </c>
      <c r="C8" s="26">
        <v>21</v>
      </c>
      <c r="D8" s="27" t="s">
        <v>27</v>
      </c>
      <c r="E8" s="13"/>
      <c r="G8" s="19">
        <f t="shared" ref="G8:G27" si="0">SUM(E8*1.095)</f>
        <v>0</v>
      </c>
      <c r="H8" s="14">
        <f t="shared" ref="H8:H27" si="1">SUM(G8*C8)</f>
        <v>0</v>
      </c>
      <c r="I8" s="15"/>
      <c r="L8" s="13"/>
      <c r="M8" s="13">
        <f t="shared" ref="M8:M29" si="2">SUM(L8*1.095)</f>
        <v>0</v>
      </c>
      <c r="N8" s="11">
        <v>0</v>
      </c>
      <c r="O8" s="11">
        <v>1</v>
      </c>
    </row>
    <row r="9" spans="1:15" s="11" customFormat="1" ht="28.5" customHeight="1" x14ac:dyDescent="0.25">
      <c r="A9" s="11">
        <v>2</v>
      </c>
      <c r="B9" s="25" t="s">
        <v>31</v>
      </c>
      <c r="C9" s="26">
        <v>18</v>
      </c>
      <c r="D9" s="27" t="s">
        <v>27</v>
      </c>
      <c r="E9" s="13"/>
      <c r="G9" s="19">
        <f t="shared" si="0"/>
        <v>0</v>
      </c>
      <c r="H9" s="14">
        <f t="shared" si="1"/>
        <v>0</v>
      </c>
      <c r="I9" s="15"/>
      <c r="L9" s="13"/>
      <c r="M9" s="13">
        <f t="shared" si="2"/>
        <v>0</v>
      </c>
      <c r="N9" s="11">
        <v>0</v>
      </c>
      <c r="O9" s="11">
        <v>1</v>
      </c>
    </row>
    <row r="10" spans="1:15" s="11" customFormat="1" ht="26.25" customHeight="1" x14ac:dyDescent="0.25">
      <c r="A10" s="11">
        <v>3</v>
      </c>
      <c r="B10" s="25" t="s">
        <v>32</v>
      </c>
      <c r="C10" s="26">
        <v>47</v>
      </c>
      <c r="D10" s="27" t="s">
        <v>27</v>
      </c>
      <c r="E10" s="13"/>
      <c r="G10" s="19">
        <f t="shared" si="0"/>
        <v>0</v>
      </c>
      <c r="H10" s="14">
        <f t="shared" si="1"/>
        <v>0</v>
      </c>
      <c r="I10" s="15"/>
      <c r="L10" s="13"/>
      <c r="M10" s="13">
        <f t="shared" si="2"/>
        <v>0</v>
      </c>
      <c r="N10" s="11">
        <v>0</v>
      </c>
      <c r="O10" s="11">
        <v>1</v>
      </c>
    </row>
    <row r="11" spans="1:15" s="11" customFormat="1" ht="24" customHeight="1" x14ac:dyDescent="0.25">
      <c r="A11" s="11">
        <v>4</v>
      </c>
      <c r="B11" s="25" t="s">
        <v>33</v>
      </c>
      <c r="C11" s="26">
        <v>60</v>
      </c>
      <c r="D11" s="27" t="s">
        <v>27</v>
      </c>
      <c r="E11" s="13"/>
      <c r="G11" s="19">
        <f t="shared" si="0"/>
        <v>0</v>
      </c>
      <c r="H11" s="14">
        <f t="shared" si="1"/>
        <v>0</v>
      </c>
      <c r="I11" s="15"/>
      <c r="L11" s="13"/>
      <c r="M11" s="13">
        <f t="shared" si="2"/>
        <v>0</v>
      </c>
      <c r="N11" s="11">
        <v>0</v>
      </c>
      <c r="O11" s="11">
        <v>1</v>
      </c>
    </row>
    <row r="12" spans="1:15" s="11" customFormat="1" ht="24.75" customHeight="1" x14ac:dyDescent="0.25">
      <c r="A12" s="11">
        <v>5</v>
      </c>
      <c r="B12" s="25" t="s">
        <v>34</v>
      </c>
      <c r="C12" s="26">
        <v>9</v>
      </c>
      <c r="D12" s="27" t="s">
        <v>27</v>
      </c>
      <c r="E12" s="13"/>
      <c r="G12" s="19">
        <f t="shared" si="0"/>
        <v>0</v>
      </c>
      <c r="H12" s="14">
        <f t="shared" si="1"/>
        <v>0</v>
      </c>
      <c r="I12" s="15"/>
      <c r="L12" s="13"/>
      <c r="M12" s="13">
        <f t="shared" si="2"/>
        <v>0</v>
      </c>
      <c r="N12" s="11">
        <v>0</v>
      </c>
      <c r="O12" s="11">
        <v>1</v>
      </c>
    </row>
    <row r="13" spans="1:15" s="11" customFormat="1" ht="22.5" customHeight="1" x14ac:dyDescent="0.25">
      <c r="A13" s="11">
        <v>6</v>
      </c>
      <c r="B13" s="25" t="s">
        <v>35</v>
      </c>
      <c r="C13" s="26">
        <v>193</v>
      </c>
      <c r="D13" s="27" t="s">
        <v>27</v>
      </c>
      <c r="E13" s="13"/>
      <c r="G13" s="19">
        <f t="shared" si="0"/>
        <v>0</v>
      </c>
      <c r="H13" s="14">
        <f t="shared" si="1"/>
        <v>0</v>
      </c>
      <c r="I13" s="15"/>
      <c r="L13" s="13"/>
      <c r="M13" s="13">
        <f t="shared" si="2"/>
        <v>0</v>
      </c>
      <c r="N13" s="11">
        <v>0</v>
      </c>
      <c r="O13" s="11">
        <v>1</v>
      </c>
    </row>
    <row r="14" spans="1:15" s="11" customFormat="1" ht="27.75" customHeight="1" x14ac:dyDescent="0.25">
      <c r="A14" s="11">
        <v>7</v>
      </c>
      <c r="B14" s="25" t="s">
        <v>36</v>
      </c>
      <c r="C14" s="26">
        <v>288</v>
      </c>
      <c r="D14" s="27" t="s">
        <v>27</v>
      </c>
      <c r="E14" s="13"/>
      <c r="G14" s="19">
        <f t="shared" si="0"/>
        <v>0</v>
      </c>
      <c r="H14" s="14">
        <f t="shared" si="1"/>
        <v>0</v>
      </c>
      <c r="I14" s="15"/>
      <c r="L14" s="13"/>
      <c r="M14" s="13">
        <f t="shared" si="2"/>
        <v>0</v>
      </c>
      <c r="N14" s="11">
        <v>0</v>
      </c>
      <c r="O14" s="11">
        <v>1</v>
      </c>
    </row>
    <row r="15" spans="1:15" s="11" customFormat="1" ht="25.5" customHeight="1" x14ac:dyDescent="0.25">
      <c r="A15" s="11">
        <v>8</v>
      </c>
      <c r="B15" s="25" t="s">
        <v>64</v>
      </c>
      <c r="C15" s="26">
        <v>53</v>
      </c>
      <c r="D15" s="27" t="s">
        <v>27</v>
      </c>
      <c r="E15" s="13"/>
      <c r="G15" s="19">
        <f t="shared" si="0"/>
        <v>0</v>
      </c>
      <c r="H15" s="14">
        <f t="shared" si="1"/>
        <v>0</v>
      </c>
      <c r="I15" s="15"/>
      <c r="L15" s="13"/>
      <c r="M15" s="13">
        <f t="shared" si="2"/>
        <v>0</v>
      </c>
      <c r="N15" s="11">
        <v>0</v>
      </c>
      <c r="O15" s="11">
        <v>1</v>
      </c>
    </row>
    <row r="16" spans="1:15" s="11" customFormat="1" ht="23.25" customHeight="1" x14ac:dyDescent="0.25">
      <c r="A16" s="11">
        <v>9</v>
      </c>
      <c r="B16" s="25" t="s">
        <v>37</v>
      </c>
      <c r="C16" s="26">
        <v>2130</v>
      </c>
      <c r="D16" s="27" t="s">
        <v>27</v>
      </c>
      <c r="E16" s="13"/>
      <c r="G16" s="19">
        <f t="shared" si="0"/>
        <v>0</v>
      </c>
      <c r="H16" s="14">
        <f t="shared" si="1"/>
        <v>0</v>
      </c>
      <c r="I16" s="15"/>
      <c r="L16" s="13"/>
      <c r="M16" s="13">
        <f t="shared" si="2"/>
        <v>0</v>
      </c>
      <c r="N16" s="11">
        <v>0</v>
      </c>
      <c r="O16" s="11">
        <v>1</v>
      </c>
    </row>
    <row r="17" spans="1:15" s="11" customFormat="1" ht="22.5" customHeight="1" x14ac:dyDescent="0.25">
      <c r="A17" s="11">
        <v>10</v>
      </c>
      <c r="B17" s="25" t="s">
        <v>63</v>
      </c>
      <c r="C17" s="26">
        <v>1800</v>
      </c>
      <c r="D17" s="27" t="s">
        <v>27</v>
      </c>
      <c r="E17" s="13"/>
      <c r="G17" s="19">
        <f t="shared" si="0"/>
        <v>0</v>
      </c>
      <c r="H17" s="14">
        <f t="shared" si="1"/>
        <v>0</v>
      </c>
      <c r="I17" s="15"/>
      <c r="L17" s="13"/>
      <c r="M17" s="13">
        <f t="shared" si="2"/>
        <v>0</v>
      </c>
      <c r="N17" s="11">
        <v>0</v>
      </c>
      <c r="O17" s="11">
        <v>1</v>
      </c>
    </row>
    <row r="18" spans="1:15" s="11" customFormat="1" ht="23.25" customHeight="1" x14ac:dyDescent="0.25">
      <c r="A18" s="11">
        <v>11</v>
      </c>
      <c r="B18" s="25" t="s">
        <v>38</v>
      </c>
      <c r="C18" s="26">
        <v>69</v>
      </c>
      <c r="D18" s="27" t="s">
        <v>27</v>
      </c>
      <c r="E18" s="13"/>
      <c r="G18" s="19">
        <f t="shared" si="0"/>
        <v>0</v>
      </c>
      <c r="H18" s="14">
        <f t="shared" si="1"/>
        <v>0</v>
      </c>
      <c r="I18" s="15"/>
      <c r="L18" s="13"/>
      <c r="M18" s="13">
        <f t="shared" si="2"/>
        <v>0</v>
      </c>
      <c r="N18" s="11">
        <v>0</v>
      </c>
      <c r="O18" s="11">
        <v>1</v>
      </c>
    </row>
    <row r="19" spans="1:15" s="11" customFormat="1" ht="22.5" customHeight="1" x14ac:dyDescent="0.25">
      <c r="A19" s="11">
        <v>12</v>
      </c>
      <c r="B19" s="25" t="s">
        <v>39</v>
      </c>
      <c r="C19" s="26">
        <v>60</v>
      </c>
      <c r="D19" s="27" t="s">
        <v>27</v>
      </c>
      <c r="E19" s="13"/>
      <c r="G19" s="19">
        <f t="shared" si="0"/>
        <v>0</v>
      </c>
      <c r="H19" s="14">
        <f t="shared" si="1"/>
        <v>0</v>
      </c>
      <c r="I19" s="15"/>
      <c r="L19" s="13"/>
      <c r="M19" s="13">
        <f t="shared" si="2"/>
        <v>0</v>
      </c>
      <c r="N19" s="11">
        <v>0</v>
      </c>
      <c r="O19" s="11">
        <v>1</v>
      </c>
    </row>
    <row r="20" spans="1:15" s="11" customFormat="1" ht="26.25" customHeight="1" x14ac:dyDescent="0.25">
      <c r="A20" s="11">
        <v>13</v>
      </c>
      <c r="B20" s="25" t="s">
        <v>40</v>
      </c>
      <c r="C20" s="26">
        <v>60</v>
      </c>
      <c r="D20" s="27" t="s">
        <v>27</v>
      </c>
      <c r="E20" s="13"/>
      <c r="G20" s="19">
        <f t="shared" si="0"/>
        <v>0</v>
      </c>
      <c r="H20" s="14">
        <f t="shared" si="1"/>
        <v>0</v>
      </c>
      <c r="I20" s="15"/>
      <c r="L20" s="13"/>
      <c r="M20" s="13">
        <f t="shared" si="2"/>
        <v>0</v>
      </c>
      <c r="N20" s="11">
        <v>0</v>
      </c>
      <c r="O20" s="11">
        <v>1</v>
      </c>
    </row>
    <row r="21" spans="1:15" s="11" customFormat="1" ht="26.25" customHeight="1" x14ac:dyDescent="0.25">
      <c r="A21" s="11">
        <v>14</v>
      </c>
      <c r="B21" s="25" t="s">
        <v>62</v>
      </c>
      <c r="C21" s="26">
        <v>48</v>
      </c>
      <c r="D21" s="27" t="s">
        <v>27</v>
      </c>
      <c r="E21" s="13"/>
      <c r="G21" s="19">
        <f t="shared" si="0"/>
        <v>0</v>
      </c>
      <c r="H21" s="14">
        <f t="shared" si="1"/>
        <v>0</v>
      </c>
      <c r="I21" s="15"/>
      <c r="L21" s="13"/>
      <c r="M21" s="13">
        <f t="shared" si="2"/>
        <v>0</v>
      </c>
      <c r="N21" s="11">
        <v>0</v>
      </c>
      <c r="O21" s="11">
        <v>1</v>
      </c>
    </row>
    <row r="22" spans="1:15" s="11" customFormat="1" ht="29.25" customHeight="1" x14ac:dyDescent="0.25">
      <c r="A22" s="11">
        <v>15</v>
      </c>
      <c r="B22" s="25" t="s">
        <v>41</v>
      </c>
      <c r="C22" s="26">
        <v>65</v>
      </c>
      <c r="D22" s="27" t="s">
        <v>27</v>
      </c>
      <c r="E22" s="13"/>
      <c r="G22" s="19">
        <f t="shared" si="0"/>
        <v>0</v>
      </c>
      <c r="H22" s="14">
        <f t="shared" si="1"/>
        <v>0</v>
      </c>
      <c r="I22" s="15"/>
      <c r="L22" s="13"/>
      <c r="M22" s="13">
        <f t="shared" si="2"/>
        <v>0</v>
      </c>
      <c r="N22" s="11">
        <v>0</v>
      </c>
      <c r="O22" s="11">
        <v>1</v>
      </c>
    </row>
    <row r="23" spans="1:15" s="11" customFormat="1" ht="28.5" customHeight="1" x14ac:dyDescent="0.25">
      <c r="A23" s="11">
        <v>16</v>
      </c>
      <c r="B23" s="25" t="s">
        <v>42</v>
      </c>
      <c r="C23" s="26">
        <v>23</v>
      </c>
      <c r="D23" s="27" t="s">
        <v>27</v>
      </c>
      <c r="E23" s="13"/>
      <c r="G23" s="19">
        <f t="shared" si="0"/>
        <v>0</v>
      </c>
      <c r="H23" s="14">
        <f t="shared" si="1"/>
        <v>0</v>
      </c>
      <c r="I23" s="15"/>
      <c r="L23" s="13"/>
      <c r="M23" s="13">
        <f t="shared" si="2"/>
        <v>0</v>
      </c>
      <c r="N23" s="11">
        <v>0</v>
      </c>
      <c r="O23" s="11">
        <v>1</v>
      </c>
    </row>
    <row r="24" spans="1:15" s="11" customFormat="1" ht="20.25" customHeight="1" x14ac:dyDescent="0.25">
      <c r="A24" s="11">
        <v>17</v>
      </c>
      <c r="B24" s="25" t="s">
        <v>43</v>
      </c>
      <c r="C24" s="26">
        <v>50</v>
      </c>
      <c r="D24" s="27" t="s">
        <v>27</v>
      </c>
      <c r="E24" s="13"/>
      <c r="G24" s="19">
        <f t="shared" si="0"/>
        <v>0</v>
      </c>
      <c r="H24" s="14">
        <f t="shared" si="1"/>
        <v>0</v>
      </c>
      <c r="I24" s="15"/>
      <c r="L24" s="13"/>
      <c r="M24" s="13">
        <f t="shared" si="2"/>
        <v>0</v>
      </c>
      <c r="N24" s="11">
        <v>0</v>
      </c>
      <c r="O24" s="11">
        <v>1</v>
      </c>
    </row>
    <row r="25" spans="1:15" s="11" customFormat="1" ht="26.25" customHeight="1" x14ac:dyDescent="0.25">
      <c r="A25" s="11">
        <v>18</v>
      </c>
      <c r="B25" s="25" t="s">
        <v>44</v>
      </c>
      <c r="C25" s="26">
        <v>276</v>
      </c>
      <c r="D25" s="27" t="s">
        <v>27</v>
      </c>
      <c r="E25" s="13"/>
      <c r="G25" s="19">
        <f t="shared" si="0"/>
        <v>0</v>
      </c>
      <c r="H25" s="14">
        <f t="shared" si="1"/>
        <v>0</v>
      </c>
      <c r="I25" s="15"/>
      <c r="L25" s="13"/>
      <c r="M25" s="13">
        <f t="shared" si="2"/>
        <v>0</v>
      </c>
      <c r="N25" s="11">
        <v>0</v>
      </c>
      <c r="O25" s="11">
        <v>1</v>
      </c>
    </row>
    <row r="26" spans="1:15" s="11" customFormat="1" ht="26.25" customHeight="1" x14ac:dyDescent="0.25">
      <c r="A26" s="11">
        <v>19</v>
      </c>
      <c r="B26" s="25" t="s">
        <v>45</v>
      </c>
      <c r="C26" s="26">
        <v>308</v>
      </c>
      <c r="D26" s="27" t="s">
        <v>27</v>
      </c>
      <c r="E26" s="13"/>
      <c r="G26" s="19">
        <f t="shared" si="0"/>
        <v>0</v>
      </c>
      <c r="H26" s="14">
        <f t="shared" si="1"/>
        <v>0</v>
      </c>
      <c r="I26" s="15"/>
      <c r="L26" s="13"/>
      <c r="M26" s="13">
        <f t="shared" si="2"/>
        <v>0</v>
      </c>
      <c r="N26" s="11">
        <v>0</v>
      </c>
      <c r="O26" s="11">
        <v>1</v>
      </c>
    </row>
    <row r="27" spans="1:15" s="12" customFormat="1" ht="26.25" customHeight="1" x14ac:dyDescent="0.25">
      <c r="A27" s="11">
        <v>20</v>
      </c>
      <c r="B27" s="25" t="s">
        <v>46</v>
      </c>
      <c r="C27" s="26">
        <v>127</v>
      </c>
      <c r="D27" s="27" t="s">
        <v>27</v>
      </c>
      <c r="E27" s="13"/>
      <c r="F27" s="11"/>
      <c r="G27" s="21">
        <f t="shared" si="0"/>
        <v>0</v>
      </c>
      <c r="H27" s="17">
        <f t="shared" si="1"/>
        <v>0</v>
      </c>
      <c r="I27" s="18"/>
      <c r="L27" s="16"/>
      <c r="M27" s="16">
        <f t="shared" si="2"/>
        <v>0</v>
      </c>
      <c r="N27" s="12">
        <v>0</v>
      </c>
      <c r="O27" s="12">
        <v>1</v>
      </c>
    </row>
    <row r="28" spans="1:15" s="11" customFormat="1" ht="22.5" customHeight="1" x14ac:dyDescent="0.25">
      <c r="A28" s="11">
        <v>21</v>
      </c>
      <c r="B28" s="25" t="s">
        <v>47</v>
      </c>
      <c r="C28" s="26">
        <v>468</v>
      </c>
      <c r="D28" s="27" t="s">
        <v>27</v>
      </c>
      <c r="E28" s="13"/>
      <c r="G28" s="19">
        <f t="shared" ref="G28:G34" si="3">SUM(E28*1.095)</f>
        <v>0</v>
      </c>
      <c r="H28" s="14">
        <f t="shared" ref="H28:H34" si="4">SUM(G28*C28)</f>
        <v>0</v>
      </c>
      <c r="I28" s="15"/>
      <c r="L28" s="13"/>
      <c r="M28" s="13">
        <f t="shared" si="2"/>
        <v>0</v>
      </c>
      <c r="N28" s="11">
        <v>0</v>
      </c>
      <c r="O28" s="11">
        <v>1</v>
      </c>
    </row>
    <row r="29" spans="1:15" s="11" customFormat="1" ht="24.75" customHeight="1" x14ac:dyDescent="0.25">
      <c r="A29" s="11">
        <v>22</v>
      </c>
      <c r="B29" s="25" t="s">
        <v>48</v>
      </c>
      <c r="C29" s="26">
        <v>477</v>
      </c>
      <c r="D29" s="27" t="s">
        <v>27</v>
      </c>
      <c r="E29" s="13"/>
      <c r="G29" s="19">
        <f t="shared" si="3"/>
        <v>0</v>
      </c>
      <c r="H29" s="14">
        <f t="shared" si="4"/>
        <v>0</v>
      </c>
      <c r="I29" s="15"/>
      <c r="L29" s="13"/>
      <c r="M29" s="13">
        <f t="shared" si="2"/>
        <v>0</v>
      </c>
      <c r="N29" s="11">
        <v>0</v>
      </c>
      <c r="O29" s="11">
        <v>1</v>
      </c>
    </row>
    <row r="30" spans="1:15" s="11" customFormat="1" ht="27" customHeight="1" x14ac:dyDescent="0.25">
      <c r="A30" s="11">
        <v>23</v>
      </c>
      <c r="B30" s="25" t="s">
        <v>49</v>
      </c>
      <c r="C30" s="26">
        <v>15</v>
      </c>
      <c r="D30" s="27" t="s">
        <v>27</v>
      </c>
      <c r="E30" s="13"/>
      <c r="G30" s="19">
        <f t="shared" si="3"/>
        <v>0</v>
      </c>
      <c r="H30" s="14">
        <f t="shared" si="4"/>
        <v>0</v>
      </c>
      <c r="I30" s="15"/>
      <c r="L30" s="13"/>
      <c r="M30" s="13">
        <f t="shared" ref="M30:M53" si="5">SUM(L30*1.095)</f>
        <v>0</v>
      </c>
    </row>
    <row r="31" spans="1:15" s="11" customFormat="1" ht="24.75" customHeight="1" x14ac:dyDescent="0.25">
      <c r="A31" s="11">
        <v>24</v>
      </c>
      <c r="B31" s="25" t="s">
        <v>50</v>
      </c>
      <c r="C31" s="26">
        <v>62</v>
      </c>
      <c r="D31" s="27" t="s">
        <v>27</v>
      </c>
      <c r="E31" s="13"/>
      <c r="G31" s="19">
        <f t="shared" si="3"/>
        <v>0</v>
      </c>
      <c r="H31" s="14">
        <f t="shared" si="4"/>
        <v>0</v>
      </c>
      <c r="I31" s="15"/>
      <c r="L31" s="13"/>
      <c r="M31" s="13">
        <f t="shared" si="5"/>
        <v>0</v>
      </c>
      <c r="N31" s="11">
        <v>0</v>
      </c>
      <c r="O31" s="11">
        <v>1</v>
      </c>
    </row>
    <row r="32" spans="1:15" s="11" customFormat="1" ht="23.25" customHeight="1" x14ac:dyDescent="0.25">
      <c r="A32" s="11">
        <v>25</v>
      </c>
      <c r="B32" s="25" t="s">
        <v>51</v>
      </c>
      <c r="C32" s="26">
        <v>95</v>
      </c>
      <c r="D32" s="27" t="s">
        <v>52</v>
      </c>
      <c r="E32" s="13"/>
      <c r="G32" s="19">
        <f t="shared" si="3"/>
        <v>0</v>
      </c>
      <c r="H32" s="14">
        <f t="shared" si="4"/>
        <v>0</v>
      </c>
      <c r="I32" s="15"/>
      <c r="L32" s="13"/>
      <c r="M32" s="13">
        <f t="shared" si="5"/>
        <v>0</v>
      </c>
      <c r="N32" s="11">
        <v>0</v>
      </c>
      <c r="O32" s="11">
        <v>1</v>
      </c>
    </row>
    <row r="33" spans="1:15" s="11" customFormat="1" ht="27.75" customHeight="1" x14ac:dyDescent="0.25">
      <c r="A33" s="11">
        <v>26</v>
      </c>
      <c r="B33" s="25" t="s">
        <v>53</v>
      </c>
      <c r="C33" s="26">
        <v>90</v>
      </c>
      <c r="D33" s="27" t="s">
        <v>27</v>
      </c>
      <c r="E33" s="13"/>
      <c r="G33" s="19">
        <f t="shared" si="3"/>
        <v>0</v>
      </c>
      <c r="H33" s="14">
        <f t="shared" si="4"/>
        <v>0</v>
      </c>
      <c r="I33" s="15"/>
      <c r="L33" s="13"/>
      <c r="M33" s="13">
        <f t="shared" si="5"/>
        <v>0</v>
      </c>
      <c r="N33" s="11">
        <v>0</v>
      </c>
      <c r="O33" s="11">
        <v>1</v>
      </c>
    </row>
    <row r="34" spans="1:15" s="11" customFormat="1" ht="21.75" customHeight="1" x14ac:dyDescent="0.25">
      <c r="A34" s="11">
        <v>27</v>
      </c>
      <c r="B34" s="25" t="s">
        <v>54</v>
      </c>
      <c r="C34" s="26">
        <v>90</v>
      </c>
      <c r="D34" s="27" t="s">
        <v>27</v>
      </c>
      <c r="E34" s="13"/>
      <c r="G34" s="21">
        <f t="shared" si="3"/>
        <v>0</v>
      </c>
      <c r="H34" s="17">
        <f t="shared" si="4"/>
        <v>0</v>
      </c>
      <c r="I34" s="18"/>
      <c r="J34" s="12"/>
      <c r="K34" s="12"/>
      <c r="L34" s="16"/>
      <c r="M34" s="16">
        <f t="shared" si="5"/>
        <v>0</v>
      </c>
      <c r="N34" s="11">
        <v>0</v>
      </c>
      <c r="O34" s="11">
        <v>1</v>
      </c>
    </row>
    <row r="35" spans="1:15" s="11" customFormat="1" ht="24.75" customHeight="1" x14ac:dyDescent="0.25">
      <c r="A35" s="11">
        <v>28</v>
      </c>
      <c r="B35" s="25" t="s">
        <v>55</v>
      </c>
      <c r="C35" s="26">
        <v>168</v>
      </c>
      <c r="D35" s="27" t="s">
        <v>27</v>
      </c>
      <c r="E35" s="13"/>
      <c r="G35" s="19">
        <f t="shared" ref="G35:G53" si="6">SUM(E35*1.095)</f>
        <v>0</v>
      </c>
      <c r="H35" s="14">
        <f t="shared" ref="H35:H53" si="7">SUM(G35*C35)</f>
        <v>0</v>
      </c>
      <c r="I35" s="15"/>
      <c r="L35" s="13"/>
      <c r="M35" s="13">
        <f t="shared" si="5"/>
        <v>0</v>
      </c>
      <c r="N35" s="11">
        <v>0</v>
      </c>
      <c r="O35" s="11">
        <v>1</v>
      </c>
    </row>
    <row r="36" spans="1:15" s="11" customFormat="1" ht="23.25" customHeight="1" x14ac:dyDescent="0.25">
      <c r="A36" s="11">
        <v>29</v>
      </c>
      <c r="B36" s="25" t="s">
        <v>56</v>
      </c>
      <c r="C36" s="26">
        <v>159</v>
      </c>
      <c r="D36" s="27" t="s">
        <v>27</v>
      </c>
      <c r="E36" s="13"/>
      <c r="G36" s="19">
        <f t="shared" si="6"/>
        <v>0</v>
      </c>
      <c r="H36" s="14">
        <f t="shared" si="7"/>
        <v>0</v>
      </c>
      <c r="I36" s="15"/>
      <c r="L36" s="13"/>
      <c r="M36" s="13">
        <f t="shared" si="5"/>
        <v>0</v>
      </c>
      <c r="N36" s="11">
        <v>0</v>
      </c>
      <c r="O36" s="11">
        <v>1</v>
      </c>
    </row>
    <row r="37" spans="1:15" s="11" customFormat="1" ht="23.25" customHeight="1" x14ac:dyDescent="0.25">
      <c r="A37" s="11">
        <v>30</v>
      </c>
      <c r="B37" s="25" t="s">
        <v>66</v>
      </c>
      <c r="C37" s="26">
        <v>50</v>
      </c>
      <c r="D37" s="27" t="s">
        <v>27</v>
      </c>
      <c r="E37" s="13"/>
      <c r="G37" s="19">
        <f t="shared" si="6"/>
        <v>0</v>
      </c>
      <c r="H37" s="14">
        <f t="shared" si="7"/>
        <v>0</v>
      </c>
      <c r="I37" s="15"/>
      <c r="L37" s="13"/>
      <c r="M37" s="13">
        <f t="shared" si="5"/>
        <v>0</v>
      </c>
    </row>
    <row r="38" spans="1:15" s="11" customFormat="1" ht="21.75" customHeight="1" x14ac:dyDescent="0.25">
      <c r="A38" s="11">
        <v>31</v>
      </c>
      <c r="B38" s="25" t="s">
        <v>57</v>
      </c>
      <c r="C38" s="26">
        <v>18</v>
      </c>
      <c r="D38" s="27" t="s">
        <v>27</v>
      </c>
      <c r="E38" s="13"/>
      <c r="G38" s="19">
        <f t="shared" si="6"/>
        <v>0</v>
      </c>
      <c r="H38" s="14">
        <f t="shared" si="7"/>
        <v>0</v>
      </c>
      <c r="I38" s="15"/>
      <c r="L38" s="13"/>
      <c r="M38" s="13">
        <f t="shared" si="5"/>
        <v>0</v>
      </c>
      <c r="N38" s="11">
        <v>0</v>
      </c>
      <c r="O38" s="11">
        <v>1</v>
      </c>
    </row>
    <row r="39" spans="1:15" s="11" customFormat="1" ht="21.75" customHeight="1" x14ac:dyDescent="0.25">
      <c r="A39" s="11">
        <v>32</v>
      </c>
      <c r="B39" s="25" t="s">
        <v>65</v>
      </c>
      <c r="C39" s="26">
        <v>10</v>
      </c>
      <c r="D39" s="27" t="s">
        <v>27</v>
      </c>
      <c r="E39" s="13"/>
      <c r="G39" s="19">
        <f t="shared" si="6"/>
        <v>0</v>
      </c>
      <c r="H39" s="14">
        <f t="shared" si="7"/>
        <v>0</v>
      </c>
      <c r="I39" s="15"/>
      <c r="L39" s="13"/>
      <c r="M39" s="13">
        <f t="shared" si="5"/>
        <v>0</v>
      </c>
    </row>
    <row r="40" spans="1:15" s="11" customFormat="1" ht="27" customHeight="1" x14ac:dyDescent="0.25">
      <c r="A40" s="11">
        <v>33</v>
      </c>
      <c r="B40" s="25" t="s">
        <v>58</v>
      </c>
      <c r="C40" s="26">
        <v>15</v>
      </c>
      <c r="D40" s="27" t="s">
        <v>27</v>
      </c>
      <c r="E40" s="13"/>
      <c r="G40" s="19">
        <f t="shared" si="6"/>
        <v>0</v>
      </c>
      <c r="H40" s="14">
        <f t="shared" si="7"/>
        <v>0</v>
      </c>
      <c r="I40" s="15"/>
      <c r="L40" s="13"/>
      <c r="M40" s="13">
        <f t="shared" si="5"/>
        <v>0</v>
      </c>
      <c r="N40" s="11">
        <v>0</v>
      </c>
      <c r="O40" s="11">
        <v>1</v>
      </c>
    </row>
    <row r="41" spans="1:15" s="11" customFormat="1" ht="26.25" customHeight="1" x14ac:dyDescent="0.25">
      <c r="A41" s="11">
        <v>34</v>
      </c>
      <c r="B41" s="25" t="s">
        <v>59</v>
      </c>
      <c r="C41" s="26">
        <v>8</v>
      </c>
      <c r="D41" s="27" t="s">
        <v>27</v>
      </c>
      <c r="E41" s="13"/>
      <c r="G41" s="21">
        <f t="shared" si="6"/>
        <v>0</v>
      </c>
      <c r="H41" s="17">
        <f t="shared" si="7"/>
        <v>0</v>
      </c>
      <c r="I41" s="18"/>
      <c r="J41" s="12"/>
      <c r="K41" s="12"/>
      <c r="L41" s="16"/>
      <c r="M41" s="16">
        <f t="shared" si="5"/>
        <v>0</v>
      </c>
      <c r="N41" s="11">
        <v>0</v>
      </c>
      <c r="O41" s="11">
        <v>1</v>
      </c>
    </row>
    <row r="42" spans="1:15" s="11" customFormat="1" ht="24.75" customHeight="1" x14ac:dyDescent="0.25">
      <c r="A42" s="11">
        <v>35</v>
      </c>
      <c r="B42" s="25" t="s">
        <v>60</v>
      </c>
      <c r="C42" s="26">
        <v>8</v>
      </c>
      <c r="D42" s="27" t="s">
        <v>27</v>
      </c>
      <c r="E42" s="13"/>
      <c r="G42" s="19">
        <f t="shared" si="6"/>
        <v>0</v>
      </c>
      <c r="H42" s="14">
        <f t="shared" si="7"/>
        <v>0</v>
      </c>
      <c r="I42" s="15"/>
      <c r="L42" s="13"/>
      <c r="M42" s="13">
        <f t="shared" si="5"/>
        <v>0</v>
      </c>
      <c r="N42" s="11">
        <v>0</v>
      </c>
      <c r="O42" s="11">
        <v>1</v>
      </c>
    </row>
    <row r="43" spans="1:15" s="11" customFormat="1" ht="24.75" customHeight="1" x14ac:dyDescent="0.25">
      <c r="A43" s="11">
        <v>36</v>
      </c>
      <c r="B43" s="25" t="s">
        <v>61</v>
      </c>
      <c r="C43" s="26">
        <v>5</v>
      </c>
      <c r="D43" s="27" t="s">
        <v>27</v>
      </c>
      <c r="E43" s="13"/>
      <c r="G43" s="19">
        <f t="shared" si="6"/>
        <v>0</v>
      </c>
      <c r="H43" s="14">
        <f t="shared" si="7"/>
        <v>0</v>
      </c>
      <c r="I43" s="15"/>
      <c r="L43" s="13"/>
      <c r="M43" s="13">
        <f t="shared" si="5"/>
        <v>0</v>
      </c>
      <c r="N43" s="11">
        <v>0</v>
      </c>
      <c r="O43" s="11">
        <v>1</v>
      </c>
    </row>
    <row r="44" spans="1:15" s="11" customFormat="1" ht="25.5" customHeight="1" x14ac:dyDescent="0.25">
      <c r="A44" s="11">
        <v>37</v>
      </c>
      <c r="B44" s="25" t="s">
        <v>67</v>
      </c>
      <c r="C44" s="20">
        <v>10</v>
      </c>
      <c r="D44" s="27" t="s">
        <v>27</v>
      </c>
      <c r="E44" s="13"/>
      <c r="G44" s="19">
        <f t="shared" si="6"/>
        <v>0</v>
      </c>
      <c r="H44" s="14">
        <f t="shared" si="7"/>
        <v>0</v>
      </c>
      <c r="I44" s="15"/>
      <c r="L44" s="13"/>
      <c r="M44" s="13">
        <f t="shared" si="5"/>
        <v>0</v>
      </c>
      <c r="N44" s="11">
        <v>0</v>
      </c>
      <c r="O44" s="11">
        <v>1</v>
      </c>
    </row>
    <row r="45" spans="1:15" s="11" customFormat="1" ht="27" customHeight="1" x14ac:dyDescent="0.25">
      <c r="A45" s="11">
        <v>38</v>
      </c>
      <c r="B45" s="25" t="s">
        <v>68</v>
      </c>
      <c r="C45" s="20">
        <v>10</v>
      </c>
      <c r="D45" s="27" t="s">
        <v>27</v>
      </c>
      <c r="E45" s="13"/>
      <c r="G45" s="19">
        <f t="shared" si="6"/>
        <v>0</v>
      </c>
      <c r="H45" s="14">
        <f t="shared" si="7"/>
        <v>0</v>
      </c>
      <c r="I45" s="15"/>
      <c r="L45" s="13"/>
      <c r="M45" s="13">
        <f t="shared" si="5"/>
        <v>0</v>
      </c>
      <c r="N45" s="11">
        <v>0</v>
      </c>
      <c r="O45" s="11">
        <v>1</v>
      </c>
    </row>
    <row r="46" spans="1:15" s="11" customFormat="1" ht="24" customHeight="1" x14ac:dyDescent="0.25">
      <c r="A46" s="11">
        <v>39</v>
      </c>
      <c r="B46" s="25" t="s">
        <v>69</v>
      </c>
      <c r="C46" s="20">
        <v>10</v>
      </c>
      <c r="D46" s="27" t="s">
        <v>27</v>
      </c>
      <c r="E46" s="13"/>
      <c r="G46" s="19">
        <f t="shared" si="6"/>
        <v>0</v>
      </c>
      <c r="H46" s="14">
        <f t="shared" si="7"/>
        <v>0</v>
      </c>
      <c r="I46" s="15"/>
      <c r="L46" s="13"/>
      <c r="M46" s="13">
        <f t="shared" si="5"/>
        <v>0</v>
      </c>
      <c r="N46" s="11">
        <v>0</v>
      </c>
      <c r="O46" s="11">
        <v>1</v>
      </c>
    </row>
    <row r="47" spans="1:15" s="11" customFormat="1" ht="29.25" customHeight="1" x14ac:dyDescent="0.25">
      <c r="A47" s="11">
        <v>40</v>
      </c>
      <c r="B47" s="25" t="s">
        <v>70</v>
      </c>
      <c r="C47" s="20">
        <v>10</v>
      </c>
      <c r="D47" s="27" t="s">
        <v>27</v>
      </c>
      <c r="E47" s="13"/>
      <c r="G47" s="19">
        <f t="shared" si="6"/>
        <v>0</v>
      </c>
      <c r="H47" s="14">
        <f t="shared" si="7"/>
        <v>0</v>
      </c>
      <c r="I47" s="15"/>
      <c r="L47" s="13"/>
      <c r="M47" s="13">
        <f t="shared" si="5"/>
        <v>0</v>
      </c>
      <c r="N47" s="11">
        <v>0</v>
      </c>
      <c r="O47" s="11">
        <v>1</v>
      </c>
    </row>
    <row r="48" spans="1:15" s="11" customFormat="1" ht="24" customHeight="1" x14ac:dyDescent="0.25">
      <c r="A48" s="11">
        <v>41</v>
      </c>
      <c r="B48" s="25" t="s">
        <v>71</v>
      </c>
      <c r="C48" s="20">
        <v>10</v>
      </c>
      <c r="D48" s="27" t="s">
        <v>27</v>
      </c>
      <c r="E48" s="13"/>
      <c r="G48" s="21">
        <f t="shared" si="6"/>
        <v>0</v>
      </c>
      <c r="H48" s="17">
        <f t="shared" si="7"/>
        <v>0</v>
      </c>
      <c r="I48" s="18"/>
      <c r="J48" s="12"/>
      <c r="K48" s="12"/>
      <c r="L48" s="16"/>
      <c r="M48" s="16">
        <f t="shared" si="5"/>
        <v>0</v>
      </c>
      <c r="N48" s="11">
        <v>0</v>
      </c>
      <c r="O48" s="11">
        <v>1</v>
      </c>
    </row>
    <row r="49" spans="1:15" s="11" customFormat="1" ht="26.25" customHeight="1" x14ac:dyDescent="0.25">
      <c r="A49" s="11">
        <v>42</v>
      </c>
      <c r="B49" s="25" t="s">
        <v>72</v>
      </c>
      <c r="C49" s="20">
        <v>10</v>
      </c>
      <c r="D49" s="27" t="s">
        <v>27</v>
      </c>
      <c r="E49" s="13"/>
      <c r="G49" s="19">
        <f t="shared" si="6"/>
        <v>0</v>
      </c>
      <c r="H49" s="14">
        <f t="shared" si="7"/>
        <v>0</v>
      </c>
      <c r="I49" s="15"/>
      <c r="L49" s="13"/>
      <c r="M49" s="13">
        <f t="shared" si="5"/>
        <v>0</v>
      </c>
      <c r="N49" s="11">
        <v>0</v>
      </c>
      <c r="O49" s="11">
        <v>1</v>
      </c>
    </row>
    <row r="50" spans="1:15" s="11" customFormat="1" ht="21" customHeight="1" x14ac:dyDescent="0.25">
      <c r="A50" s="11">
        <v>43</v>
      </c>
      <c r="B50" s="25" t="s">
        <v>73</v>
      </c>
      <c r="C50" s="20">
        <v>5</v>
      </c>
      <c r="D50" s="27" t="s">
        <v>27</v>
      </c>
      <c r="E50" s="13"/>
      <c r="G50" s="19">
        <f t="shared" si="6"/>
        <v>0</v>
      </c>
      <c r="H50" s="14">
        <f t="shared" si="7"/>
        <v>0</v>
      </c>
      <c r="I50" s="15"/>
      <c r="L50" s="13"/>
      <c r="M50" s="13">
        <f t="shared" si="5"/>
        <v>0</v>
      </c>
      <c r="N50" s="11">
        <v>0</v>
      </c>
      <c r="O50" s="11">
        <v>1</v>
      </c>
    </row>
    <row r="51" spans="1:15" s="11" customFormat="1" ht="24" customHeight="1" x14ac:dyDescent="0.25">
      <c r="A51" s="11">
        <v>44</v>
      </c>
      <c r="B51" s="25" t="s">
        <v>74</v>
      </c>
      <c r="C51" s="20">
        <v>5</v>
      </c>
      <c r="D51" s="27" t="s">
        <v>27</v>
      </c>
      <c r="E51" s="13"/>
      <c r="G51" s="19">
        <f t="shared" si="6"/>
        <v>0</v>
      </c>
      <c r="H51" s="14">
        <f t="shared" si="7"/>
        <v>0</v>
      </c>
      <c r="I51" s="15"/>
      <c r="L51" s="13"/>
      <c r="M51" s="13">
        <f t="shared" si="5"/>
        <v>0</v>
      </c>
      <c r="N51" s="11">
        <v>0</v>
      </c>
      <c r="O51" s="11">
        <v>1</v>
      </c>
    </row>
    <row r="52" spans="1:15" s="11" customFormat="1" ht="24.75" customHeight="1" x14ac:dyDescent="0.25">
      <c r="A52" s="11">
        <v>45</v>
      </c>
      <c r="B52" s="25" t="s">
        <v>75</v>
      </c>
      <c r="C52" s="20">
        <v>5</v>
      </c>
      <c r="D52" s="27" t="s">
        <v>27</v>
      </c>
      <c r="E52" s="13"/>
      <c r="G52" s="19">
        <f t="shared" si="6"/>
        <v>0</v>
      </c>
      <c r="H52" s="14">
        <f t="shared" si="7"/>
        <v>0</v>
      </c>
      <c r="I52" s="15"/>
      <c r="L52" s="13"/>
      <c r="M52" s="13">
        <f t="shared" si="5"/>
        <v>0</v>
      </c>
      <c r="N52" s="11">
        <v>0</v>
      </c>
      <c r="O52" s="11">
        <v>1</v>
      </c>
    </row>
    <row r="53" spans="1:15" s="11" customFormat="1" ht="25.5" customHeight="1" x14ac:dyDescent="0.25">
      <c r="B53" s="28" t="s">
        <v>28</v>
      </c>
      <c r="C53" s="20"/>
      <c r="D53" s="29"/>
      <c r="E53" s="13"/>
      <c r="G53" s="19">
        <f t="shared" si="6"/>
        <v>0</v>
      </c>
      <c r="H53" s="14">
        <f t="shared" si="7"/>
        <v>0</v>
      </c>
      <c r="I53" s="15"/>
      <c r="L53" s="13"/>
      <c r="M53" s="13">
        <f t="shared" si="5"/>
        <v>0</v>
      </c>
      <c r="N53" s="11">
        <v>0</v>
      </c>
      <c r="O53" s="11">
        <v>1</v>
      </c>
    </row>
    <row r="55" spans="1:15" ht="15" x14ac:dyDescent="0.3">
      <c r="B55" s="32" t="s">
        <v>78</v>
      </c>
      <c r="C55" s="32"/>
      <c r="D55" s="32"/>
      <c r="E55" s="32"/>
      <c r="F55" s="32"/>
      <c r="G55" s="33"/>
      <c r="H55" s="32"/>
      <c r="I55" s="33" t="s">
        <v>79</v>
      </c>
      <c r="J55" s="32"/>
      <c r="K55" s="32"/>
      <c r="L55" s="32" t="s">
        <v>80</v>
      </c>
      <c r="M55" s="32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2020-06-04T07:30:14Z</dcterms:modified>
</cp:coreProperties>
</file>